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6121E798-F58C-4003-AC07-40ACA48B5F23}" xr6:coauthVersionLast="47" xr6:coauthVersionMax="47" xr10:uidLastSave="{00000000-0000-0000-0000-000000000000}"/>
  <bookViews>
    <workbookView xWindow="-120" yWindow="-120" windowWidth="29040" windowHeight="15720" xr2:uid="{CBAB64F3-0D40-4638-8696-F86BE0D6D479}"/>
  </bookViews>
  <sheets>
    <sheet name="PUC 1-99" sheetId="1" r:id="rId1"/>
  </sheets>
  <definedNames>
    <definedName name="_xlnm._FilterDatabase" localSheetId="0" hidden="1">'PUC 1-99'!$B$22:$G$45</definedName>
    <definedName name="_xlnm.Print_Area" localSheetId="0">'PUC 1-99'!$A$1:$G$21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3" i="1"/>
</calcChain>
</file>

<file path=xl/sharedStrings.xml><?xml version="1.0" encoding="utf-8"?>
<sst xmlns="http://schemas.openxmlformats.org/spreadsheetml/2006/main" count="86" uniqueCount="54">
  <si>
    <t>Storm</t>
  </si>
  <si>
    <t>Circuite Name</t>
  </si>
  <si>
    <t>Outage Date &amp; Time</t>
  </si>
  <si>
    <t>Restoration Date &amp; Time</t>
  </si>
  <si>
    <t>Voltage Level</t>
  </si>
  <si>
    <t>Description of Cause of the Outage</t>
  </si>
  <si>
    <t>Derecho</t>
  </si>
  <si>
    <t>HE WO 34</t>
  </si>
  <si>
    <t>Wire Down at Str #22449. 
Tree from outside the ROW on line btwn str#22447- 22448</t>
  </si>
  <si>
    <t xml:space="preserve">HE HOC 34 </t>
  </si>
  <si>
    <t>Hurricane Beryl</t>
  </si>
  <si>
    <t>BA NB 67 (TAPS @ HV JES VET GZ)</t>
  </si>
  <si>
    <t>07/08/24 06:47</t>
  </si>
  <si>
    <t>Tree from outside the ROW on Str. # 18887</t>
  </si>
  <si>
    <t>TB WF 81 (TAPS @ LU)</t>
  </si>
  <si>
    <t>07/08/24 10:58</t>
  </si>
  <si>
    <t>Tree from outside the ROW on Str. # 18269</t>
  </si>
  <si>
    <t>AR WAP 82 (TAPS @ TM)</t>
  </si>
  <si>
    <t>07/08/24 08:49</t>
  </si>
  <si>
    <t>07/09/24 19:25</t>
  </si>
  <si>
    <t>Tree from outside the ROW on line near Str # 18967. Debris in str # 18956 bent steel.</t>
  </si>
  <si>
    <t>CBY HOP 84 (TAPS @ CD)</t>
  </si>
  <si>
    <t>07/08/24 09:37</t>
  </si>
  <si>
    <t>Tree from outside the ROW fell in the clear, no damage</t>
  </si>
  <si>
    <t>07/08/24 09:14</t>
  </si>
  <si>
    <t> Tree from outside the ROW on line near Str # 22453</t>
  </si>
  <si>
    <t xml:space="preserve">HB KW 66 </t>
  </si>
  <si>
    <t>07/08/24 06:33</t>
  </si>
  <si>
    <t>Tree from outside the ROW on line near Str # 21065</t>
  </si>
  <si>
    <t xml:space="preserve">KW LAK 66 </t>
  </si>
  <si>
    <t>Trees from outside the ROW on line at Str #21073 &amp; #21065</t>
  </si>
  <si>
    <t xml:space="preserve">HB TWG 66 </t>
  </si>
  <si>
    <t>07/08/24 09:55</t>
  </si>
  <si>
    <t>Tree from outside the ROW on line btwn Str # 21235 and # 21234</t>
  </si>
  <si>
    <t xml:space="preserve">TWG WF 66 </t>
  </si>
  <si>
    <t>07/09/24 19:45</t>
  </si>
  <si>
    <t xml:space="preserve">DQ INT67 </t>
  </si>
  <si>
    <t>07/08/24 10:48</t>
  </si>
  <si>
    <t>07/09/24 10:20</t>
  </si>
  <si>
    <t>Tree from outside the ROW on line near str # 18236</t>
  </si>
  <si>
    <t xml:space="preserve">INT IT 67 </t>
  </si>
  <si>
    <t xml:space="preserve">IT WF 67 </t>
  </si>
  <si>
    <t xml:space="preserve">JN WO 72 </t>
  </si>
  <si>
    <t>07/08/24 08:05</t>
  </si>
  <si>
    <t>Trees from outside the ROW on line btwn Str #  01462 and # 01471</t>
  </si>
  <si>
    <t xml:space="preserve">KL PI 81 </t>
  </si>
  <si>
    <t>07/08/24 06:53</t>
  </si>
  <si>
    <t>3 trees from outside the ROW in line btwn Str # 21370 - 21373</t>
  </si>
  <si>
    <t xml:space="preserve">PI TB 81 </t>
  </si>
  <si>
    <t xml:space="preserve">MTS PSA 94 </t>
  </si>
  <si>
    <t>07/08/24 06:36</t>
  </si>
  <si>
    <t>Tree from outside the ROW on span between strs # 17585 and # 17586</t>
  </si>
  <si>
    <t xml:space="preserve">MTS RVR 94 </t>
  </si>
  <si>
    <t>Outage Duration (hrs)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</si>
</sst>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/yy\ hh:mm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4ECF-C4A9-4264-A514-2223E9C71203}">
  <sheetPr>
    <pageSetUpPr fitToPage="1"/>
  </sheetPr>
  <dimension ref="A1:H21"/>
  <sheetViews>
    <sheetView tabSelected="1" zoomScale="90" zoomScaleNormal="90" workbookViewId="0">
      <pane ySplit="2" topLeftCell="A3" activePane="bottomLeft" state="frozen"/>
      <selection pane="bottomLeft" sqref="A1:G21"/>
    </sheetView>
  </sheetViews>
  <sheetFormatPr defaultColWidth="24.140625" defaultRowHeight="15" x14ac:dyDescent="0.25"/>
  <cols>
    <col min="1" max="1" width="24.140625" style="1"/>
    <col min="2" max="2" width="26" style="4" customWidth="1"/>
    <col min="3" max="3" width="18.140625" style="1" customWidth="1"/>
    <col min="4" max="5" width="16.140625" style="1" customWidth="1"/>
    <col min="6" max="6" width="14.28515625" style="1" bestFit="1" customWidth="1"/>
    <col min="7" max="7" width="61.85546875" style="5" bestFit="1" customWidth="1"/>
    <col min="8" max="16384" width="24.140625" style="1"/>
  </cols>
  <sheetData>
    <row r="1" spans="1:8" ht="20.45" customHeigh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53</v>
      </c>
      <c r="F1" s="23" t="s">
        <v>4</v>
      </c>
      <c r="G1" s="23" t="s">
        <v>5</v>
      </c>
    </row>
    <row r="2" spans="1:8" ht="21" customHeight="1" x14ac:dyDescent="0.25">
      <c r="A2" s="24"/>
      <c r="B2" s="24"/>
      <c r="C2" s="24"/>
      <c r="D2" s="24"/>
      <c r="E2" s="24"/>
      <c r="F2" s="24"/>
      <c r="G2" s="24"/>
    </row>
    <row r="3" spans="1:8" ht="30" x14ac:dyDescent="0.25">
      <c r="A3" s="2" t="s">
        <v>6</v>
      </c>
      <c r="B3" s="3" t="s">
        <v>7</v>
      </c>
      <c r="C3" s="8">
        <v>45428.768055555556</v>
      </c>
      <c r="D3" s="8">
        <v>45431.615277777775</v>
      </c>
      <c r="E3" s="10">
        <f t="shared" ref="E3:E21" si="0">24*(D3-C3)</f>
        <v>68.333333333255723</v>
      </c>
      <c r="F3" s="2">
        <v>69</v>
      </c>
      <c r="G3" s="6" t="s">
        <v>8</v>
      </c>
    </row>
    <row r="4" spans="1:8" s="21" customFormat="1" ht="30" x14ac:dyDescent="0.25">
      <c r="A4" s="15" t="s">
        <v>6</v>
      </c>
      <c r="B4" s="16" t="s">
        <v>9</v>
      </c>
      <c r="C4" s="17">
        <v>45428.768055555556</v>
      </c>
      <c r="D4" s="17">
        <v>45432.863194444442</v>
      </c>
      <c r="E4" s="18">
        <f t="shared" si="0"/>
        <v>98.283333333267365</v>
      </c>
      <c r="F4" s="15">
        <v>69</v>
      </c>
      <c r="G4" s="19" t="s">
        <v>8</v>
      </c>
      <c r="H4" s="20"/>
    </row>
    <row r="5" spans="1:8" x14ac:dyDescent="0.25">
      <c r="A5" s="2" t="s">
        <v>10</v>
      </c>
      <c r="B5" s="3" t="s">
        <v>11</v>
      </c>
      <c r="C5" s="8" t="s">
        <v>12</v>
      </c>
      <c r="D5" s="8">
        <v>45482.847916666666</v>
      </c>
      <c r="E5" s="10">
        <f t="shared" si="0"/>
        <v>37.566666666709352</v>
      </c>
      <c r="F5" s="2">
        <v>138</v>
      </c>
      <c r="G5" s="2" t="s">
        <v>13</v>
      </c>
      <c r="H5" s="4"/>
    </row>
    <row r="6" spans="1:8" x14ac:dyDescent="0.25">
      <c r="A6" s="2" t="s">
        <v>10</v>
      </c>
      <c r="B6" s="3" t="s">
        <v>14</v>
      </c>
      <c r="C6" s="8" t="s">
        <v>15</v>
      </c>
      <c r="D6" s="8">
        <v>45482.840277777781</v>
      </c>
      <c r="E6" s="10">
        <f t="shared" si="0"/>
        <v>33.200000000128057</v>
      </c>
      <c r="F6" s="2">
        <v>138</v>
      </c>
      <c r="G6" s="2" t="s">
        <v>16</v>
      </c>
    </row>
    <row r="7" spans="1:8" ht="30" x14ac:dyDescent="0.25">
      <c r="A7" s="2" t="s">
        <v>10</v>
      </c>
      <c r="B7" s="3" t="s">
        <v>17</v>
      </c>
      <c r="C7" s="8" t="s">
        <v>18</v>
      </c>
      <c r="D7" s="8" t="s">
        <v>19</v>
      </c>
      <c r="E7" s="10">
        <f t="shared" si="0"/>
        <v>34.60000000015134</v>
      </c>
      <c r="F7" s="2">
        <v>138</v>
      </c>
      <c r="G7" s="6" t="s">
        <v>20</v>
      </c>
      <c r="H7" s="4"/>
    </row>
    <row r="8" spans="1:8" x14ac:dyDescent="0.25">
      <c r="A8" s="2" t="s">
        <v>10</v>
      </c>
      <c r="B8" s="3" t="s">
        <v>21</v>
      </c>
      <c r="C8" s="8" t="s">
        <v>22</v>
      </c>
      <c r="D8" s="8">
        <v>45482.304861111108</v>
      </c>
      <c r="E8" s="10">
        <f t="shared" si="0"/>
        <v>21.700000000011642</v>
      </c>
      <c r="F8" s="2">
        <v>138</v>
      </c>
      <c r="G8" s="7" t="s">
        <v>23</v>
      </c>
    </row>
    <row r="9" spans="1:8" x14ac:dyDescent="0.25">
      <c r="A9" s="2" t="s">
        <v>10</v>
      </c>
      <c r="B9" s="3" t="s">
        <v>9</v>
      </c>
      <c r="C9" s="8" t="s">
        <v>24</v>
      </c>
      <c r="D9" s="9">
        <v>45482.677083333336</v>
      </c>
      <c r="E9" s="10">
        <f t="shared" si="0"/>
        <v>31.016666666662786</v>
      </c>
      <c r="F9" s="2">
        <v>69</v>
      </c>
      <c r="G9" s="7" t="s">
        <v>25</v>
      </c>
      <c r="H9" s="4"/>
    </row>
    <row r="10" spans="1:8" x14ac:dyDescent="0.25">
      <c r="A10" s="2" t="s">
        <v>10</v>
      </c>
      <c r="B10" s="3" t="s">
        <v>26</v>
      </c>
      <c r="C10" s="8" t="s">
        <v>27</v>
      </c>
      <c r="D10" s="9">
        <v>45481.824305555558</v>
      </c>
      <c r="E10" s="10">
        <f t="shared" si="0"/>
        <v>13.233333333337214</v>
      </c>
      <c r="F10" s="2">
        <v>138</v>
      </c>
      <c r="G10" s="11" t="s">
        <v>28</v>
      </c>
      <c r="H10" s="4"/>
    </row>
    <row r="11" spans="1:8" x14ac:dyDescent="0.25">
      <c r="A11" s="2" t="s">
        <v>10</v>
      </c>
      <c r="B11" s="3" t="s">
        <v>29</v>
      </c>
      <c r="C11" s="8" t="s">
        <v>27</v>
      </c>
      <c r="D11" s="8">
        <v>45482.008333333331</v>
      </c>
      <c r="E11" s="10">
        <f t="shared" si="0"/>
        <v>17.649999999906868</v>
      </c>
      <c r="F11" s="2">
        <v>138</v>
      </c>
      <c r="G11" s="11" t="s">
        <v>30</v>
      </c>
      <c r="H11" s="4"/>
    </row>
    <row r="12" spans="1:8" x14ac:dyDescent="0.25">
      <c r="A12" s="2" t="s">
        <v>10</v>
      </c>
      <c r="B12" s="3" t="s">
        <v>31</v>
      </c>
      <c r="C12" s="8" t="s">
        <v>32</v>
      </c>
      <c r="D12" s="8">
        <v>45481.989583333336</v>
      </c>
      <c r="E12" s="10">
        <f t="shared" si="0"/>
        <v>13.833333333372138</v>
      </c>
      <c r="F12" s="2">
        <v>138</v>
      </c>
      <c r="G12" s="11" t="s">
        <v>33</v>
      </c>
    </row>
    <row r="13" spans="1:8" x14ac:dyDescent="0.25">
      <c r="A13" s="2" t="s">
        <v>10</v>
      </c>
      <c r="B13" s="3" t="s">
        <v>34</v>
      </c>
      <c r="C13" s="8" t="s">
        <v>32</v>
      </c>
      <c r="D13" s="8" t="s">
        <v>35</v>
      </c>
      <c r="E13" s="10">
        <f t="shared" si="0"/>
        <v>33.833333333255723</v>
      </c>
      <c r="F13" s="2">
        <v>138</v>
      </c>
      <c r="G13" s="22" t="s">
        <v>33</v>
      </c>
      <c r="H13" s="4"/>
    </row>
    <row r="14" spans="1:8" x14ac:dyDescent="0.25">
      <c r="A14" s="2" t="s">
        <v>10</v>
      </c>
      <c r="B14" s="3" t="s">
        <v>36</v>
      </c>
      <c r="C14" s="8" t="s">
        <v>37</v>
      </c>
      <c r="D14" s="8" t="s">
        <v>38</v>
      </c>
      <c r="E14" s="10">
        <f t="shared" si="0"/>
        <v>23.53333333338378</v>
      </c>
      <c r="F14" s="2">
        <v>138</v>
      </c>
      <c r="G14" s="7" t="s">
        <v>39</v>
      </c>
      <c r="H14" s="4"/>
    </row>
    <row r="15" spans="1:8" x14ac:dyDescent="0.25">
      <c r="A15" s="2" t="s">
        <v>10</v>
      </c>
      <c r="B15" s="3" t="s">
        <v>40</v>
      </c>
      <c r="C15" s="8" t="s">
        <v>37</v>
      </c>
      <c r="D15" s="9" t="s">
        <v>38</v>
      </c>
      <c r="E15" s="10">
        <f t="shared" si="0"/>
        <v>23.53333333338378</v>
      </c>
      <c r="F15" s="2">
        <v>138</v>
      </c>
      <c r="G15" s="12" t="s">
        <v>39</v>
      </c>
      <c r="H15" s="4"/>
    </row>
    <row r="16" spans="1:8" x14ac:dyDescent="0.25">
      <c r="A16" s="2" t="s">
        <v>10</v>
      </c>
      <c r="B16" s="3" t="s">
        <v>41</v>
      </c>
      <c r="C16" s="8" t="s">
        <v>37</v>
      </c>
      <c r="D16" s="9" t="s">
        <v>38</v>
      </c>
      <c r="E16" s="10">
        <f t="shared" si="0"/>
        <v>23.53333333338378</v>
      </c>
      <c r="F16" s="2">
        <v>138</v>
      </c>
      <c r="G16" s="11" t="s">
        <v>39</v>
      </c>
      <c r="H16" s="4"/>
    </row>
    <row r="17" spans="1:8" x14ac:dyDescent="0.25">
      <c r="A17" s="2" t="s">
        <v>10</v>
      </c>
      <c r="B17" s="3" t="s">
        <v>42</v>
      </c>
      <c r="C17" s="8" t="s">
        <v>43</v>
      </c>
      <c r="D17" s="9">
        <v>45482.862500000003</v>
      </c>
      <c r="E17" s="10">
        <f t="shared" si="0"/>
        <v>36.616666666755918</v>
      </c>
      <c r="F17" s="2">
        <v>345</v>
      </c>
      <c r="G17" s="13" t="s">
        <v>44</v>
      </c>
      <c r="H17" s="4"/>
    </row>
    <row r="18" spans="1:8" x14ac:dyDescent="0.25">
      <c r="A18" s="2" t="s">
        <v>10</v>
      </c>
      <c r="B18" s="3" t="s">
        <v>45</v>
      </c>
      <c r="C18" s="8" t="s">
        <v>46</v>
      </c>
      <c r="D18" s="9">
        <v>45481.969444444447</v>
      </c>
      <c r="E18" s="10">
        <f t="shared" si="0"/>
        <v>16.383333333302289</v>
      </c>
      <c r="F18" s="2">
        <v>138</v>
      </c>
      <c r="G18" s="11" t="s">
        <v>47</v>
      </c>
      <c r="H18" s="4"/>
    </row>
    <row r="19" spans="1:8" x14ac:dyDescent="0.25">
      <c r="A19" s="2" t="s">
        <v>10</v>
      </c>
      <c r="B19" s="3" t="s">
        <v>48</v>
      </c>
      <c r="C19" s="8" t="s">
        <v>46</v>
      </c>
      <c r="D19" s="9">
        <v>45481.970833333333</v>
      </c>
      <c r="E19" s="10">
        <f t="shared" si="0"/>
        <v>16.416666666569654</v>
      </c>
      <c r="F19" s="2">
        <v>138</v>
      </c>
      <c r="G19" s="11" t="s">
        <v>47</v>
      </c>
      <c r="H19" s="4"/>
    </row>
    <row r="20" spans="1:8" ht="30" x14ac:dyDescent="0.25">
      <c r="A20" s="2" t="s">
        <v>10</v>
      </c>
      <c r="B20" s="3" t="s">
        <v>49</v>
      </c>
      <c r="C20" s="8" t="s">
        <v>50</v>
      </c>
      <c r="D20" s="8">
        <v>45482.629861111112</v>
      </c>
      <c r="E20" s="10">
        <f t="shared" si="0"/>
        <v>32.516666666662786</v>
      </c>
      <c r="F20" s="2">
        <v>138</v>
      </c>
      <c r="G20" s="14" t="s">
        <v>51</v>
      </c>
    </row>
    <row r="21" spans="1:8" ht="30" x14ac:dyDescent="0.25">
      <c r="A21" s="2" t="s">
        <v>10</v>
      </c>
      <c r="B21" s="3" t="s">
        <v>52</v>
      </c>
      <c r="C21" s="8" t="s">
        <v>50</v>
      </c>
      <c r="D21" s="8">
        <v>45482.629861111112</v>
      </c>
      <c r="E21" s="10">
        <f t="shared" si="0"/>
        <v>32.516666666662786</v>
      </c>
      <c r="F21" s="2">
        <v>138</v>
      </c>
      <c r="G21" s="14" t="s">
        <v>51</v>
      </c>
      <c r="H21" s="4"/>
    </row>
  </sheetData>
  <mergeCells count="7">
    <mergeCell ref="G1:G2"/>
    <mergeCell ref="E1:E2"/>
    <mergeCell ref="A1:A2"/>
    <mergeCell ref="D1:D2"/>
    <mergeCell ref="B1:B2"/>
    <mergeCell ref="F1:F2"/>
    <mergeCell ref="C1:C2"/>
  </mergeCells>
  <pageMargins left="0.7" right="0.7" top="0.75" bottom="0.75" header="0.3" footer="0.3"/>
  <pageSetup scale="69" orientation="landscape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2E23888-CA5B-4005-B351-EAA71BFAC34C">4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0330CE177F74944BFD8E766D8AF4FCD" ma:contentTypeVersion="0" ma:contentTypeDescription="My Content Type" ma:contentTypeScope="" ma:versionID="800cef6ec3b9214c1246b7f5ecbfd262">
  <xsd:schema xmlns:xsd="http://www.w3.org/2001/XMLSchema" xmlns:xs="http://www.w3.org/2001/XMLSchema" xmlns:p="http://schemas.microsoft.com/office/2006/metadata/properties" xmlns:ns2="62E23888-CA5B-4005-B351-EAA71BFAC34C" targetNamespace="http://schemas.microsoft.com/office/2006/metadata/properties" ma:root="true" ma:fieldsID="5dfe93edef12f457ec5d89b61f2f9dd7" ns2:_="">
    <xsd:import namespace="62E23888-CA5B-4005-B351-EAA71BFAC34C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3888-CA5B-4005-B351-EAA71BFAC34C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B47951-FB3E-4815-82DB-8F19B9A25992}">
  <ds:schemaRefs>
    <ds:schemaRef ds:uri="http://schemas.microsoft.com/office/infopath/2007/PartnerControls"/>
    <ds:schemaRef ds:uri="b26655c6-2a61-4b9c-9b1e-c8a43ec7d4a6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62E23888-CA5B-4005-B351-EAA71BFAC34C"/>
  </ds:schemaRefs>
</ds:datastoreItem>
</file>

<file path=customXml/itemProps2.xml><?xml version="1.0" encoding="utf-8"?>
<ds:datastoreItem xmlns:ds="http://schemas.openxmlformats.org/officeDocument/2006/customXml" ds:itemID="{BE7C2501-3B63-421E-89AA-4812ED7BE7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9D1C9-45CF-496E-B2C4-A525303A6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3888-CA5B-4005-B351-EAA71BFAC3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PUC 1-99</vt:lpstr>
      <vt:lpstr>'PUC 1-99'!Print_Area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Miller, Megan</dc:creator>
  <cp:keywords/>
  <dc:description/>
  <cp:lastModifiedBy>Burleson, Michael J</cp:lastModifiedBy>
  <cp:revision/>
  <cp:lastPrinted>2024-08-26T19:28:06Z</cp:lastPrinted>
  <dcterms:created xsi:type="dcterms:W3CDTF">2024-07-30T20:30:51Z</dcterms:created>
  <dcterms:modified xsi:type="dcterms:W3CDTF">2024-08-26T19:28:20Z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2024-07-30T22:09:56Z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e880709f-4b15-4cf9-9a10-d471c4e8b236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e3ac3a1a-de19-428b-b395-6d250d7743fb_Enabled">
    <vt:lpwstr>true</vt:lpwstr>
  </property>
  <property fmtid="{D5CDD505-2E9C-101B-9397-08002B2CF9AE}" pid="10" name="MSIP_Label_e3ac3a1a-de19-428b-b395-6d250d7743fb_SetDate">
    <vt:lpwstr>2024-08-02T18:13:52Z</vt:lpwstr>
  </property>
  <property fmtid="{D5CDD505-2E9C-101B-9397-08002B2CF9AE}" pid="11" name="MSIP_Label_e3ac3a1a-de19-428b-b395-6d250d7743fb_Method">
    <vt:lpwstr>Standard</vt:lpwstr>
  </property>
  <property fmtid="{D5CDD505-2E9C-101B-9397-08002B2CF9AE}" pid="12" name="MSIP_Label_e3ac3a1a-de19-428b-b395-6d250d7743fb_Name">
    <vt:lpwstr>Internal Use Only</vt:lpwstr>
  </property>
  <property fmtid="{D5CDD505-2E9C-101B-9397-08002B2CF9AE}" pid="13" name="MSIP_Label_e3ac3a1a-de19-428b-b395-6d250d7743fb_SiteId">
    <vt:lpwstr>88cc5fd7-fd78-44b6-ad75-b6915088974f</vt:lpwstr>
  </property>
  <property fmtid="{D5CDD505-2E9C-101B-9397-08002B2CF9AE}" pid="14" name="MSIP_Label_e3ac3a1a-de19-428b-b395-6d250d7743fb_ActionId">
    <vt:lpwstr>94907b25-bb0a-486f-ad30-1a8dbb9ba225</vt:lpwstr>
  </property>
  <property fmtid="{D5CDD505-2E9C-101B-9397-08002B2CF9AE}" pid="15" name="MSIP_Label_e3ac3a1a-de19-428b-b395-6d250d7743fb_ContentBits">
    <vt:lpwstr>0</vt:lpwstr>
  </property>
  <property fmtid="{D5CDD505-2E9C-101B-9397-08002B2CF9AE}" pid="16" name="ContentTypeId">
    <vt:lpwstr>0x010100DABA1816B5924F35B8CF165C876C88BA0070330CE177F74944BFD8E766D8AF4FCD</vt:lpwstr>
  </property>
  <property fmtid="{D5CDD505-2E9C-101B-9397-08002B2CF9AE}" pid="17" name="MediaServiceImageTags">
    <vt:lpwstr/>
  </property>
  <property fmtid="{D5CDD505-2E9C-101B-9397-08002B2CF9AE}" pid="18" name="xd_ProgID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  <property fmtid="{D5CDD505-2E9C-101B-9397-08002B2CF9AE}" pid="23" name="xd_Signature">
    <vt:bool>false</vt:bool>
  </property>
</Properties>
</file>